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92.168.0.53\contratos\PROCESOS EN EDICIÓN SECOP II-2026\FUN 023 SERVICIO DE MTTO PREVENTIVO Y CORRECTIVO DE CUBIERTAS\OFERTA VISUAL STOCK\"/>
    </mc:Choice>
  </mc:AlternateContent>
  <xr:revisionPtr revIDLastSave="0" documentId="13_ncr:1_{C53C38EA-19F9-48CF-9E21-CACF3592345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G16" i="1"/>
  <c r="G15" i="1"/>
  <c r="G14" i="1"/>
  <c r="G13" i="1"/>
  <c r="H17" i="1" l="1"/>
  <c r="H16" i="1"/>
  <c r="H15" i="1"/>
  <c r="H14" i="1"/>
  <c r="H13" i="1"/>
  <c r="H19" i="1"/>
  <c r="H22" i="1" l="1"/>
  <c r="H20" i="1"/>
  <c r="H21" i="1"/>
  <c r="H23" i="1" l="1"/>
</calcChain>
</file>

<file path=xl/sharedStrings.xml><?xml version="1.0" encoding="utf-8"?>
<sst xmlns="http://schemas.openxmlformats.org/spreadsheetml/2006/main" count="39" uniqueCount="37">
  <si>
    <t xml:space="preserve">DESCRIPCIÓN DEL PROCESO </t>
  </si>
  <si>
    <t>NOMBRE / RAZÓN SOCIAL</t>
  </si>
  <si>
    <r>
      <rPr>
        <b/>
        <sz val="11"/>
        <color theme="1"/>
        <rFont val="Calibri"/>
        <family val="2"/>
        <scheme val="minor"/>
      </rPr>
      <t>NOTA 1:</t>
    </r>
    <r>
      <rPr>
        <sz val="11"/>
        <color theme="1"/>
        <rFont val="Calibri"/>
        <family val="2"/>
        <scheme val="minor"/>
      </rPr>
      <t xml:space="preserve"> DEBERA DILIGENCIAR LA MATRIZ TENIENDO EN CUENTA TODOS LOS COSTOS DIRECTOS, INDIRECTOS Y TRIBUTOS A LOS QUE HAYA LUGAR</t>
    </r>
  </si>
  <si>
    <t>DESCRIPCIÓN</t>
  </si>
  <si>
    <t>UND MEDIDA</t>
  </si>
  <si>
    <t>CANT</t>
  </si>
  <si>
    <t>$/UNIT</t>
  </si>
  <si>
    <t xml:space="preserve">% IVA </t>
  </si>
  <si>
    <t>$ IVA</t>
  </si>
  <si>
    <t>TOTAL CON IVA</t>
  </si>
  <si>
    <t>$. GRAN TOTAL</t>
  </si>
  <si>
    <t xml:space="preserve">VALORES TOTALES </t>
  </si>
  <si>
    <t xml:space="preserve">PLAZO DE ENTREGA: </t>
  </si>
  <si>
    <t>VALIDEZ DE LA OFERTA (mínimo 30 días calendario):</t>
  </si>
  <si>
    <t>GARANTÍAS:</t>
  </si>
  <si>
    <t>SUBTOTAL</t>
  </si>
  <si>
    <t xml:space="preserve">ADMINISTRACION </t>
  </si>
  <si>
    <t xml:space="preserve">IMPREVISTOS </t>
  </si>
  <si>
    <t>UTILIDAD</t>
  </si>
  <si>
    <t xml:space="preserve">FORMA DE PAGO </t>
  </si>
  <si>
    <t xml:space="preserve">SERVICIO DE MANTENIMIENTO PREVENTIVO Y CORRECTIVO DE CUBIERTAS DEL HOSPITAL PSIQUIATRICO DEL VALLE </t>
  </si>
  <si>
    <t>LIMPIEZA PERMANENTE OBRA CUADRILLA 2P</t>
  </si>
  <si>
    <t>ACARREO MANUAL DE ESCOMBROS</t>
  </si>
  <si>
    <t>CORDINADOR</t>
  </si>
  <si>
    <t>SONDEO DE BAJANTES Y CAJAS DE INSPECCION</t>
  </si>
  <si>
    <t>CINTA SOLAPA, TORNILLOS CON CAPELOTES, SIKAFLES</t>
  </si>
  <si>
    <t>MES</t>
  </si>
  <si>
    <t>GLB</t>
  </si>
  <si>
    <t>DIAS</t>
  </si>
  <si>
    <t xml:space="preserve">OFERTA ECONÓMICA </t>
  </si>
  <si>
    <t xml:space="preserve">CÓDIGO DE SOLICITUD DE OFERTA </t>
  </si>
  <si>
    <t>FUN-023-2026</t>
  </si>
  <si>
    <t>VISUALSTOCK S.A.S.</t>
  </si>
  <si>
    <t>INMEDIATO</t>
  </si>
  <si>
    <t>30 DIAS FACTURA</t>
  </si>
  <si>
    <t>30 DIAS CALENDARIO</t>
  </si>
  <si>
    <t>LAS QUE APLIQUE SEGUN PLIEGO DE CONDICIONES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</si>
</sst>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(&quot;$&quot;\ * #,##0.00_);_(&quot;$&quot;\ * \(#,##0.00\);_(&quot;$&quot;\ * &quot;-&quot;??_);_(@_)"/>
    <numFmt numFmtId="165" formatCode="_-* #,##0.00\ _€_-;\-* #,##0.00\ _€_-;_-* &quot;-&quot;??\ _€_-;_-@_-"/>
    <numFmt numFmtId="166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  <charset val="1"/>
    </font>
    <font>
      <b/>
      <sz val="10"/>
      <color theme="1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b/>
      <sz val="20"/>
      <color theme="1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4"/>
      <name val="Arial Narrow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Arial Narrow"/>
      <family val="2"/>
    </font>
    <font>
      <b/>
      <sz val="14"/>
      <color theme="1"/>
      <name val="Arial Narrow"/>
      <family val="2"/>
    </font>
    <font>
      <sz val="12"/>
      <name val="Arial Narrow"/>
      <family val="2"/>
    </font>
    <font>
      <b/>
      <sz val="13"/>
      <name val="Arial Narrow"/>
      <family val="2"/>
    </font>
    <font>
      <b/>
      <sz val="11"/>
      <color theme="1"/>
      <name val="Arial Narrow"/>
      <family val="2"/>
    </font>
    <font>
      <sz val="13"/>
      <name val="Arial Narrow"/>
      <family val="2"/>
    </font>
    <font>
      <sz val="14"/>
      <color theme="1"/>
      <name val="Arial Narrow"/>
      <family val="2"/>
    </font>
    <font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4" fillId="2" borderId="0" xfId="0" applyFont="1" applyFill="1" applyAlignment="1">
      <alignment vertical="center"/>
    </xf>
    <xf numFmtId="166" fontId="9" fillId="2" borderId="1" xfId="2" applyNumberFormat="1" applyFont="1" applyFill="1" applyBorder="1" applyAlignment="1">
      <alignment horizontal="center" vertical="center" wrapText="1"/>
    </xf>
    <xf numFmtId="166" fontId="9" fillId="2" borderId="1" xfId="2" applyNumberFormat="1" applyFont="1" applyFill="1" applyBorder="1" applyAlignment="1">
      <alignment horizontal="center" vertical="center"/>
    </xf>
    <xf numFmtId="166" fontId="7" fillId="2" borderId="0" xfId="2" applyNumberFormat="1" applyFont="1" applyFill="1" applyBorder="1"/>
    <xf numFmtId="0" fontId="7" fillId="2" borderId="0" xfId="0" applyFont="1" applyFill="1" applyAlignment="1">
      <alignment vertical="center"/>
    </xf>
    <xf numFmtId="166" fontId="8" fillId="2" borderId="2" xfId="2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left" vertical="center"/>
    </xf>
    <xf numFmtId="166" fontId="11" fillId="2" borderId="3" xfId="2" applyNumberFormat="1" applyFont="1" applyFill="1" applyBorder="1" applyAlignment="1"/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0" fillId="0" borderId="5" xfId="0" applyBorder="1"/>
    <xf numFmtId="166" fontId="8" fillId="2" borderId="4" xfId="2" applyNumberFormat="1" applyFont="1" applyFill="1" applyBorder="1" applyAlignment="1">
      <alignment horizontal="center" vertical="center" wrapText="1"/>
    </xf>
    <xf numFmtId="166" fontId="11" fillId="2" borderId="4" xfId="2" applyNumberFormat="1" applyFont="1" applyFill="1" applyBorder="1" applyAlignment="1"/>
    <xf numFmtId="166" fontId="9" fillId="2" borderId="4" xfId="2" applyNumberFormat="1" applyFont="1" applyFill="1" applyBorder="1" applyAlignment="1">
      <alignment horizontal="center" vertical="center" wrapText="1"/>
    </xf>
    <xf numFmtId="166" fontId="9" fillId="2" borderId="4" xfId="2" applyNumberFormat="1" applyFont="1" applyFill="1" applyBorder="1" applyAlignment="1">
      <alignment horizontal="center" vertical="center"/>
    </xf>
    <xf numFmtId="0" fontId="18" fillId="2" borderId="3" xfId="2" applyNumberFormat="1" applyFont="1" applyFill="1" applyBorder="1" applyAlignment="1">
      <alignment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166" fontId="19" fillId="2" borderId="3" xfId="2" applyNumberFormat="1" applyFont="1" applyFill="1" applyBorder="1" applyAlignment="1">
      <alignment horizontal="center" vertical="center"/>
    </xf>
    <xf numFmtId="166" fontId="12" fillId="2" borderId="3" xfId="2" applyNumberFormat="1" applyFont="1" applyFill="1" applyBorder="1" applyAlignment="1">
      <alignment horizontal="center" vertical="center"/>
    </xf>
    <xf numFmtId="166" fontId="13" fillId="2" borderId="3" xfId="2" applyNumberFormat="1" applyFont="1" applyFill="1" applyBorder="1" applyAlignment="1">
      <alignment horizontal="center" vertical="center"/>
    </xf>
    <xf numFmtId="166" fontId="23" fillId="2" borderId="3" xfId="2" applyNumberFormat="1" applyFont="1" applyFill="1" applyBorder="1" applyAlignment="1">
      <alignment horizontal="left" vertical="center"/>
    </xf>
    <xf numFmtId="166" fontId="23" fillId="2" borderId="3" xfId="2" applyNumberFormat="1" applyFont="1" applyFill="1" applyBorder="1" applyAlignment="1">
      <alignment horizontal="left" vertical="center" wrapText="1"/>
    </xf>
    <xf numFmtId="42" fontId="10" fillId="0" borderId="11" xfId="7" applyFont="1" applyBorder="1" applyAlignment="1">
      <alignment horizontal="center" vertical="center"/>
    </xf>
    <xf numFmtId="42" fontId="12" fillId="2" borderId="3" xfId="7" applyFont="1" applyFill="1" applyBorder="1" applyAlignment="1">
      <alignment horizontal="center" vertical="center"/>
    </xf>
    <xf numFmtId="42" fontId="0" fillId="0" borderId="0" xfId="7" applyFont="1"/>
    <xf numFmtId="42" fontId="9" fillId="2" borderId="1" xfId="7" applyFont="1" applyFill="1" applyBorder="1" applyAlignment="1">
      <alignment vertical="center" wrapText="1"/>
    </xf>
    <xf numFmtId="42" fontId="9" fillId="2" borderId="4" xfId="7" applyFont="1" applyFill="1" applyBorder="1" applyAlignment="1">
      <alignment vertical="center" wrapText="1"/>
    </xf>
    <xf numFmtId="42" fontId="7" fillId="2" borderId="0" xfId="7" applyFont="1" applyFill="1" applyBorder="1"/>
    <xf numFmtId="9" fontId="9" fillId="2" borderId="4" xfId="8" applyFont="1" applyFill="1" applyBorder="1" applyAlignment="1">
      <alignment horizontal="center" vertical="center"/>
    </xf>
    <xf numFmtId="42" fontId="10" fillId="0" borderId="13" xfId="7" applyFont="1" applyBorder="1" applyAlignment="1">
      <alignment horizontal="center" vertical="center"/>
    </xf>
    <xf numFmtId="42" fontId="5" fillId="2" borderId="17" xfId="7" applyFont="1" applyFill="1" applyBorder="1" applyAlignment="1">
      <alignment horizontal="center" vertical="center" wrapText="1"/>
    </xf>
    <xf numFmtId="42" fontId="13" fillId="2" borderId="18" xfId="7" applyFont="1" applyFill="1" applyBorder="1" applyAlignment="1">
      <alignment horizontal="center" vertical="center"/>
    </xf>
    <xf numFmtId="42" fontId="13" fillId="2" borderId="4" xfId="7" applyFont="1" applyFill="1" applyBorder="1" applyAlignment="1">
      <alignment horizontal="center" vertical="center"/>
    </xf>
    <xf numFmtId="42" fontId="3" fillId="2" borderId="0" xfId="7" applyFont="1" applyFill="1" applyBorder="1"/>
    <xf numFmtId="0" fontId="21" fillId="2" borderId="19" xfId="2" applyNumberFormat="1" applyFont="1" applyFill="1" applyBorder="1" applyAlignment="1">
      <alignment horizontal="left" vertical="top" wrapText="1"/>
    </xf>
    <xf numFmtId="0" fontId="21" fillId="2" borderId="15" xfId="2" applyNumberFormat="1" applyFont="1" applyFill="1" applyBorder="1" applyAlignment="1">
      <alignment horizontal="left" vertical="top" wrapText="1"/>
    </xf>
    <xf numFmtId="0" fontId="21" fillId="2" borderId="16" xfId="2" applyNumberFormat="1" applyFont="1" applyFill="1" applyBorder="1" applyAlignment="1">
      <alignment horizontal="left" vertical="top" wrapText="1"/>
    </xf>
    <xf numFmtId="0" fontId="21" fillId="2" borderId="20" xfId="2" applyNumberFormat="1" applyFont="1" applyFill="1" applyBorder="1" applyAlignment="1">
      <alignment horizontal="left" vertical="top" wrapText="1"/>
    </xf>
    <xf numFmtId="0" fontId="21" fillId="2" borderId="0" xfId="2" applyNumberFormat="1" applyFont="1" applyFill="1" applyBorder="1" applyAlignment="1">
      <alignment horizontal="left" vertical="top" wrapText="1"/>
    </xf>
    <xf numFmtId="0" fontId="21" fillId="2" borderId="12" xfId="2" applyNumberFormat="1" applyFont="1" applyFill="1" applyBorder="1" applyAlignment="1">
      <alignment horizontal="left" vertical="top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6" fillId="0" borderId="6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2" fillId="0" borderId="5" xfId="0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0" fillId="0" borderId="6" xfId="0" applyBorder="1" applyAlignment="1">
      <alignment horizontal="left" indent="1"/>
    </xf>
    <xf numFmtId="0" fontId="0" fillId="0" borderId="7" xfId="0" applyBorder="1" applyAlignment="1">
      <alignment horizontal="left" indent="1"/>
    </xf>
    <xf numFmtId="0" fontId="0" fillId="0" borderId="8" xfId="0" applyBorder="1" applyAlignment="1">
      <alignment horizontal="left" indent="1"/>
    </xf>
    <xf numFmtId="0" fontId="0" fillId="0" borderId="6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166" fontId="12" fillId="2" borderId="9" xfId="2" applyNumberFormat="1" applyFont="1" applyFill="1" applyBorder="1" applyAlignment="1">
      <alignment horizontal="center" vertical="center"/>
    </xf>
    <xf numFmtId="166" fontId="12" fillId="2" borderId="3" xfId="2" applyNumberFormat="1" applyFont="1" applyFill="1" applyBorder="1" applyAlignment="1">
      <alignment horizontal="center" vertical="center"/>
    </xf>
    <xf numFmtId="42" fontId="12" fillId="2" borderId="9" xfId="7" applyFont="1" applyFill="1" applyBorder="1" applyAlignment="1">
      <alignment horizontal="center" vertical="center"/>
    </xf>
    <xf numFmtId="42" fontId="12" fillId="2" borderId="3" xfId="7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left" vertical="center" indent="1"/>
    </xf>
  </cellXfs>
  <cellStyles count="9">
    <cellStyle name="Excel Built-in Normal" xfId="4" xr:uid="{00000000-0005-0000-0000-000000000000}"/>
    <cellStyle name="Millares 2" xfId="2" xr:uid="{00000000-0005-0000-0000-000001000000}"/>
    <cellStyle name="Millares 2 2" xfId="3" xr:uid="{00000000-0005-0000-0000-000002000000}"/>
    <cellStyle name="Moneda [0]" xfId="7" builtinId="7"/>
    <cellStyle name="Moneda [0] 2" xfId="6" xr:uid="{00000000-0005-0000-0000-000003000000}"/>
    <cellStyle name="Moneda 2" xfId="5" xr:uid="{00000000-0005-0000-0000-000004000000}"/>
    <cellStyle name="Moneda 3" xfId="1" xr:uid="{00000000-0005-0000-0000-000005000000}"/>
    <cellStyle name="Normal" xfId="0" builtinId="0"/>
    <cellStyle name="Porcentaje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topLeftCell="A5" zoomScale="89" zoomScaleNormal="89" workbookViewId="0">
      <selection activeCell="A11" sqref="A11:H23"/>
    </sheetView>
  </sheetViews>
  <sheetFormatPr baseColWidth="10" defaultRowHeight="15" x14ac:dyDescent="0.25"/>
  <cols>
    <col min="1" max="1" width="46.85546875" customWidth="1"/>
    <col min="2" max="2" width="12" customWidth="1"/>
    <col min="3" max="3" width="8.140625" customWidth="1"/>
    <col min="4" max="4" width="14" style="29" customWidth="1"/>
    <col min="5" max="5" width="8.7109375" customWidth="1"/>
    <col min="6" max="6" width="8.28515625" customWidth="1"/>
    <col min="7" max="7" width="11.85546875" customWidth="1"/>
    <col min="8" max="8" width="28" style="29" customWidth="1"/>
    <col min="9" max="9" width="5.85546875" customWidth="1"/>
    <col min="10" max="10" width="9.28515625" customWidth="1"/>
    <col min="11" max="11" width="5.42578125" customWidth="1"/>
    <col min="12" max="12" width="5.140625" customWidth="1"/>
    <col min="13" max="13" width="5.28515625" customWidth="1"/>
    <col min="14" max="14" width="5.42578125" customWidth="1"/>
  </cols>
  <sheetData>
    <row r="1" spans="1:8" x14ac:dyDescent="0.25">
      <c r="A1" s="45" t="s">
        <v>29</v>
      </c>
      <c r="B1" s="46"/>
      <c r="C1" s="46"/>
      <c r="D1" s="46"/>
      <c r="E1" s="46"/>
      <c r="F1" s="46"/>
      <c r="G1" s="46"/>
      <c r="H1" s="47"/>
    </row>
    <row r="2" spans="1:8" x14ac:dyDescent="0.25">
      <c r="A2" s="48"/>
      <c r="B2" s="49"/>
      <c r="C2" s="49"/>
      <c r="D2" s="49"/>
      <c r="E2" s="49"/>
      <c r="F2" s="49"/>
      <c r="G2" s="49"/>
      <c r="H2" s="50"/>
    </row>
    <row r="3" spans="1:8" x14ac:dyDescent="0.25">
      <c r="A3" s="51"/>
      <c r="B3" s="52"/>
      <c r="C3" s="52"/>
      <c r="D3" s="52"/>
      <c r="E3" s="52"/>
      <c r="F3" s="52"/>
      <c r="G3" s="52"/>
      <c r="H3" s="53"/>
    </row>
    <row r="4" spans="1:8" ht="46.5" customHeight="1" x14ac:dyDescent="0.25">
      <c r="A4" s="13" t="s">
        <v>30</v>
      </c>
      <c r="B4" s="56" t="s">
        <v>31</v>
      </c>
      <c r="C4" s="57"/>
      <c r="D4" s="57"/>
      <c r="E4" s="57"/>
      <c r="F4" s="57"/>
      <c r="G4" s="57"/>
      <c r="H4" s="58"/>
    </row>
    <row r="5" spans="1:8" ht="44.25" customHeight="1" x14ac:dyDescent="0.25">
      <c r="A5" s="13" t="s">
        <v>0</v>
      </c>
      <c r="B5" s="59" t="s">
        <v>20</v>
      </c>
      <c r="C5" s="60"/>
      <c r="D5" s="60"/>
      <c r="E5" s="60"/>
      <c r="F5" s="60"/>
      <c r="G5" s="60"/>
      <c r="H5" s="61"/>
    </row>
    <row r="6" spans="1:8" ht="26.25" x14ac:dyDescent="0.25">
      <c r="A6" s="13" t="s">
        <v>1</v>
      </c>
      <c r="B6" s="54" t="s">
        <v>32</v>
      </c>
      <c r="C6" s="54"/>
      <c r="D6" s="54"/>
      <c r="E6" s="54"/>
      <c r="F6" s="54"/>
      <c r="G6" s="54"/>
      <c r="H6" s="55"/>
    </row>
    <row r="7" spans="1:8" ht="14.25" customHeight="1" x14ac:dyDescent="0.25">
      <c r="A7" s="11"/>
      <c r="B7" s="12"/>
      <c r="C7" s="12"/>
      <c r="D7" s="27"/>
      <c r="E7" s="12"/>
      <c r="F7" s="12"/>
      <c r="G7" s="12"/>
      <c r="H7" s="34"/>
    </row>
    <row r="8" spans="1:8" ht="30.75" customHeight="1" x14ac:dyDescent="0.25">
      <c r="A8" s="62" t="s">
        <v>2</v>
      </c>
      <c r="B8" s="62"/>
      <c r="C8" s="62"/>
      <c r="D8" s="62"/>
      <c r="E8" s="62"/>
      <c r="F8" s="62"/>
      <c r="G8" s="62"/>
      <c r="H8" s="62"/>
    </row>
    <row r="9" spans="1:8" ht="15" customHeight="1" x14ac:dyDescent="0.25">
      <c r="A9" s="39"/>
      <c r="B9" s="40"/>
      <c r="C9" s="40"/>
      <c r="D9" s="40"/>
      <c r="E9" s="40"/>
      <c r="F9" s="40"/>
      <c r="G9" s="40"/>
      <c r="H9" s="41"/>
    </row>
    <row r="10" spans="1:8" ht="15" customHeight="1" x14ac:dyDescent="0.25">
      <c r="A10" s="42"/>
      <c r="B10" s="43"/>
      <c r="C10" s="43"/>
      <c r="D10" s="43"/>
      <c r="E10" s="43"/>
      <c r="F10" s="43"/>
      <c r="G10" s="43"/>
      <c r="H10" s="44"/>
    </row>
    <row r="11" spans="1:8" ht="14.25" customHeight="1" x14ac:dyDescent="0.25">
      <c r="A11" s="75" t="s">
        <v>3</v>
      </c>
      <c r="B11" s="75" t="s">
        <v>4</v>
      </c>
      <c r="C11" s="75" t="s">
        <v>5</v>
      </c>
      <c r="D11" s="77" t="s">
        <v>6</v>
      </c>
      <c r="E11" s="75" t="s">
        <v>7</v>
      </c>
      <c r="F11" s="75" t="s">
        <v>8</v>
      </c>
      <c r="G11" s="75" t="s">
        <v>9</v>
      </c>
      <c r="H11" s="77" t="s">
        <v>10</v>
      </c>
    </row>
    <row r="12" spans="1:8" ht="15" customHeight="1" x14ac:dyDescent="0.25">
      <c r="A12" s="76"/>
      <c r="B12" s="76"/>
      <c r="C12" s="76"/>
      <c r="D12" s="78"/>
      <c r="E12" s="76"/>
      <c r="F12" s="76"/>
      <c r="G12" s="76"/>
      <c r="H12" s="78"/>
    </row>
    <row r="13" spans="1:8" ht="33.75" customHeight="1" x14ac:dyDescent="0.25">
      <c r="A13" s="26" t="s">
        <v>21</v>
      </c>
      <c r="B13" s="23" t="s">
        <v>26</v>
      </c>
      <c r="C13" s="24">
        <v>6</v>
      </c>
      <c r="D13" s="28">
        <v>7047486</v>
      </c>
      <c r="E13" s="23"/>
      <c r="F13" s="23"/>
      <c r="G13" s="23">
        <f>C13*D13</f>
        <v>42284916</v>
      </c>
      <c r="H13" s="28">
        <f>G13</f>
        <v>42284916</v>
      </c>
    </row>
    <row r="14" spans="1:8" ht="30.75" customHeight="1" x14ac:dyDescent="0.25">
      <c r="A14" s="25" t="s">
        <v>22</v>
      </c>
      <c r="B14" s="23" t="s">
        <v>26</v>
      </c>
      <c r="C14" s="24">
        <v>6</v>
      </c>
      <c r="D14" s="28">
        <v>141827</v>
      </c>
      <c r="E14" s="23"/>
      <c r="F14" s="23"/>
      <c r="G14" s="23">
        <f t="shared" ref="G14:G17" si="0">C14*D14</f>
        <v>850962</v>
      </c>
      <c r="H14" s="28">
        <f t="shared" ref="H14:H17" si="1">G14</f>
        <v>850962</v>
      </c>
    </row>
    <row r="15" spans="1:8" ht="28.5" customHeight="1" x14ac:dyDescent="0.25">
      <c r="A15" s="25" t="s">
        <v>23</v>
      </c>
      <c r="B15" s="23" t="s">
        <v>26</v>
      </c>
      <c r="C15" s="24">
        <v>6</v>
      </c>
      <c r="D15" s="28">
        <v>5555833</v>
      </c>
      <c r="E15" s="23"/>
      <c r="F15" s="23"/>
      <c r="G15" s="23">
        <f t="shared" si="0"/>
        <v>33334998</v>
      </c>
      <c r="H15" s="28">
        <f t="shared" si="1"/>
        <v>33334998</v>
      </c>
    </row>
    <row r="16" spans="1:8" ht="36" customHeight="1" x14ac:dyDescent="0.25">
      <c r="A16" s="26" t="s">
        <v>25</v>
      </c>
      <c r="B16" s="23" t="s">
        <v>27</v>
      </c>
      <c r="C16" s="24">
        <v>6</v>
      </c>
      <c r="D16" s="28">
        <v>2500000</v>
      </c>
      <c r="E16" s="23"/>
      <c r="F16" s="23"/>
      <c r="G16" s="23">
        <f t="shared" si="0"/>
        <v>15000000</v>
      </c>
      <c r="H16" s="28">
        <f t="shared" si="1"/>
        <v>15000000</v>
      </c>
    </row>
    <row r="17" spans="1:9" ht="30.75" customHeight="1" x14ac:dyDescent="0.25">
      <c r="A17" s="25" t="s">
        <v>24</v>
      </c>
      <c r="B17" s="23" t="s">
        <v>28</v>
      </c>
      <c r="C17" s="24">
        <v>24</v>
      </c>
      <c r="D17" s="28">
        <v>208333</v>
      </c>
      <c r="E17" s="23"/>
      <c r="F17" s="23"/>
      <c r="G17" s="23">
        <f t="shared" si="0"/>
        <v>4999992</v>
      </c>
      <c r="H17" s="28">
        <f t="shared" si="1"/>
        <v>4999992</v>
      </c>
    </row>
    <row r="18" spans="1:9" ht="24" customHeight="1" x14ac:dyDescent="0.25">
      <c r="A18" s="22"/>
      <c r="B18" s="23"/>
      <c r="C18" s="23"/>
      <c r="D18" s="28"/>
      <c r="E18" s="23"/>
      <c r="F18" s="23"/>
      <c r="G18" s="23"/>
      <c r="H18" s="35"/>
    </row>
    <row r="19" spans="1:9" ht="27" customHeight="1" x14ac:dyDescent="0.3">
      <c r="A19" s="20" t="s">
        <v>15</v>
      </c>
      <c r="B19" s="6"/>
      <c r="C19" s="10"/>
      <c r="D19" s="30"/>
      <c r="E19" s="2"/>
      <c r="F19" s="3"/>
      <c r="G19" s="3"/>
      <c r="H19" s="36">
        <f>SUM(H13:H18)</f>
        <v>96470868</v>
      </c>
      <c r="I19" s="14"/>
    </row>
    <row r="20" spans="1:9" ht="25.5" customHeight="1" x14ac:dyDescent="0.3">
      <c r="A20" s="19" t="s">
        <v>16</v>
      </c>
      <c r="B20" s="15"/>
      <c r="C20" s="16"/>
      <c r="D20" s="31"/>
      <c r="E20" s="17"/>
      <c r="F20" s="18"/>
      <c r="G20" s="33">
        <v>0.25</v>
      </c>
      <c r="H20" s="37">
        <f>H19*G20</f>
        <v>24117717</v>
      </c>
    </row>
    <row r="21" spans="1:9" ht="22.5" customHeight="1" x14ac:dyDescent="0.3">
      <c r="A21" s="19" t="s">
        <v>17</v>
      </c>
      <c r="B21" s="15"/>
      <c r="C21" s="16"/>
      <c r="D21" s="31"/>
      <c r="E21" s="17"/>
      <c r="F21" s="18"/>
      <c r="G21" s="33">
        <v>0</v>
      </c>
      <c r="H21" s="37">
        <f>H19*G21</f>
        <v>0</v>
      </c>
    </row>
    <row r="22" spans="1:9" ht="22.5" customHeight="1" x14ac:dyDescent="0.3">
      <c r="A22" s="19" t="s">
        <v>18</v>
      </c>
      <c r="B22" s="15"/>
      <c r="C22" s="16"/>
      <c r="D22" s="31"/>
      <c r="E22" s="17"/>
      <c r="F22" s="18"/>
      <c r="G22" s="33">
        <v>0.05</v>
      </c>
      <c r="H22" s="37">
        <f>H19*G22</f>
        <v>4823543.4000000004</v>
      </c>
    </row>
    <row r="23" spans="1:9" ht="18" x14ac:dyDescent="0.3">
      <c r="A23" s="21" t="s">
        <v>11</v>
      </c>
      <c r="B23" s="15"/>
      <c r="C23" s="16"/>
      <c r="D23" s="31"/>
      <c r="E23" s="17"/>
      <c r="F23" s="18"/>
      <c r="G23" s="18"/>
      <c r="H23" s="37">
        <f>SUM(H19:H22)</f>
        <v>125412128.40000001</v>
      </c>
    </row>
    <row r="24" spans="1:9" x14ac:dyDescent="0.25">
      <c r="A24" s="8"/>
      <c r="B24" s="1"/>
      <c r="C24" s="5"/>
      <c r="D24" s="32"/>
      <c r="E24" s="4"/>
      <c r="F24" s="4"/>
      <c r="G24" s="4"/>
      <c r="H24" s="38"/>
    </row>
    <row r="25" spans="1:9" ht="23.25" customHeight="1" x14ac:dyDescent="0.25">
      <c r="A25" s="9" t="s">
        <v>12</v>
      </c>
      <c r="B25" s="79" t="s">
        <v>33</v>
      </c>
      <c r="C25" s="79"/>
      <c r="D25" s="79"/>
      <c r="E25" s="79"/>
      <c r="F25" s="79"/>
      <c r="G25" s="79"/>
      <c r="H25" s="79"/>
    </row>
    <row r="26" spans="1:9" ht="23.25" customHeight="1" x14ac:dyDescent="0.25">
      <c r="A26" s="7" t="s">
        <v>19</v>
      </c>
      <c r="B26" s="69" t="s">
        <v>34</v>
      </c>
      <c r="C26" s="70"/>
      <c r="D26" s="70"/>
      <c r="E26" s="70"/>
      <c r="F26" s="70"/>
      <c r="G26" s="70"/>
      <c r="H26" s="71"/>
    </row>
    <row r="27" spans="1:9" ht="24" customHeight="1" x14ac:dyDescent="0.25">
      <c r="A27" s="7" t="s">
        <v>13</v>
      </c>
      <c r="B27" s="72" t="s">
        <v>35</v>
      </c>
      <c r="C27" s="73"/>
      <c r="D27" s="73"/>
      <c r="E27" s="73"/>
      <c r="F27" s="73"/>
      <c r="G27" s="73"/>
      <c r="H27" s="74"/>
    </row>
    <row r="28" spans="1:9" ht="23.25" customHeight="1" x14ac:dyDescent="0.25">
      <c r="A28" s="7" t="s">
        <v>14</v>
      </c>
      <c r="B28" s="69" t="s">
        <v>36</v>
      </c>
      <c r="C28" s="70"/>
      <c r="D28" s="70"/>
      <c r="E28" s="70"/>
      <c r="F28" s="70"/>
      <c r="G28" s="70"/>
      <c r="H28" s="71"/>
    </row>
    <row r="29" spans="1:9" ht="26.25" hidden="1" customHeight="1" x14ac:dyDescent="0.25">
      <c r="A29" s="63"/>
      <c r="B29" s="64"/>
      <c r="C29" s="64"/>
      <c r="D29" s="64"/>
      <c r="E29" s="64"/>
      <c r="F29" s="64"/>
      <c r="G29" s="64"/>
      <c r="H29" s="65"/>
    </row>
    <row r="30" spans="1:9" ht="170.25" hidden="1" customHeight="1" x14ac:dyDescent="0.25">
      <c r="A30" s="63"/>
      <c r="B30" s="64"/>
      <c r="C30" s="64"/>
      <c r="D30" s="64"/>
      <c r="E30" s="64"/>
      <c r="F30" s="64"/>
      <c r="G30" s="64"/>
      <c r="H30" s="65"/>
    </row>
    <row r="31" spans="1:9" hidden="1" x14ac:dyDescent="0.25">
      <c r="A31" s="63"/>
      <c r="B31" s="64"/>
      <c r="C31" s="64"/>
      <c r="D31" s="64"/>
      <c r="E31" s="64"/>
      <c r="F31" s="64"/>
      <c r="G31" s="64"/>
      <c r="H31" s="65"/>
    </row>
    <row r="32" spans="1:9" ht="52.5" hidden="1" customHeight="1" x14ac:dyDescent="0.25">
      <c r="A32" s="63"/>
      <c r="B32" s="64"/>
      <c r="C32" s="64"/>
      <c r="D32" s="64"/>
      <c r="E32" s="64"/>
      <c r="F32" s="64"/>
      <c r="G32" s="64"/>
      <c r="H32" s="65"/>
    </row>
    <row r="33" spans="1:8" ht="123" hidden="1" customHeight="1" x14ac:dyDescent="0.25">
      <c r="A33" s="63"/>
      <c r="B33" s="64"/>
      <c r="C33" s="64"/>
      <c r="D33" s="64"/>
      <c r="E33" s="64"/>
      <c r="F33" s="64"/>
      <c r="G33" s="64"/>
      <c r="H33" s="65"/>
    </row>
    <row r="34" spans="1:8" ht="0.75" hidden="1" customHeight="1" x14ac:dyDescent="0.25">
      <c r="A34" s="66"/>
      <c r="B34" s="67"/>
      <c r="C34" s="67"/>
      <c r="D34" s="67"/>
      <c r="E34" s="67"/>
      <c r="F34" s="67"/>
      <c r="G34" s="67"/>
      <c r="H34" s="68"/>
    </row>
  </sheetData>
  <mergeCells count="19">
    <mergeCell ref="A29:H34"/>
    <mergeCell ref="B26:H26"/>
    <mergeCell ref="B27:H27"/>
    <mergeCell ref="B28:H28"/>
    <mergeCell ref="A11:A12"/>
    <mergeCell ref="B11:B12"/>
    <mergeCell ref="C11:C12"/>
    <mergeCell ref="D11:D12"/>
    <mergeCell ref="E11:E12"/>
    <mergeCell ref="F11:F12"/>
    <mergeCell ref="G11:G12"/>
    <mergeCell ref="H11:H12"/>
    <mergeCell ref="B25:H25"/>
    <mergeCell ref="A9:H10"/>
    <mergeCell ref="A1:H3"/>
    <mergeCell ref="B6:H6"/>
    <mergeCell ref="B4:H4"/>
    <mergeCell ref="B5:H5"/>
    <mergeCell ref="A8:H8"/>
  </mergeCells>
  <pageMargins left="0.7" right="0.7" top="0.75" bottom="0.75" header="0.3" footer="0.3"/>
  <pageSetup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aux_administrativo Mayra Alejandra Escobar</dc:creator>
  <cp:lastModifiedBy>ALEXANDER HERNANDEZ CORREA</cp:lastModifiedBy>
  <cp:lastPrinted>2026-01-13T21:05:19Z</cp:lastPrinted>
  <dcterms:created xsi:type="dcterms:W3CDTF">2022-08-11T20:10:11Z</dcterms:created>
  <dcterms:modified xsi:type="dcterms:W3CDTF">2026-07-28T21:14:50Z</dcterms:modified>
</cp:coreProperties>
</file>